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-120" yWindow="-120" windowWidth="29040" windowHeight="15840" tabRatio="805"/>
  </bookViews>
  <sheets>
    <sheet name="Целевые индикаторы" sheetId="1" r:id="rId1"/>
  </sheets>
  <externalReferences>
    <externalReference r:id="rId2"/>
  </externalReferences>
  <definedNames>
    <definedName name="_xlnm._FilterDatabase" localSheetId="0" hidden="1">'Целевые индикаторы'!$A$17:$N$30</definedName>
    <definedName name="_xlnm.Print_Titles" localSheetId="0">'Целевые индикаторы'!$5:$7</definedName>
    <definedName name="_xlnm.Print_Area" localSheetId="0">'Целевые индикаторы'!$A$1:$N$35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25" i="1" l="1"/>
  <c r="I23" i="1" l="1"/>
  <c r="I25" i="1" l="1"/>
  <c r="G41" i="1" l="1"/>
  <c r="F41" i="1"/>
  <c r="J37" i="1"/>
  <c r="J41" i="1" s="1"/>
  <c r="I37" i="1"/>
  <c r="I41" i="1" s="1"/>
  <c r="H37" i="1"/>
  <c r="H41" i="1" s="1"/>
  <c r="H25" i="1" l="1"/>
  <c r="G35" i="1" l="1"/>
  <c r="I28" i="1" l="1"/>
  <c r="J28" i="1"/>
  <c r="H28" i="1"/>
  <c r="I30" i="1" l="1"/>
  <c r="J30" i="1"/>
  <c r="H30" i="1"/>
  <c r="J15" i="1" l="1"/>
  <c r="I15" i="1"/>
  <c r="D32" i="1" l="1"/>
  <c r="E32" i="1"/>
  <c r="F32" i="1"/>
  <c r="F30" i="1"/>
  <c r="F21" i="1"/>
  <c r="E23" i="1"/>
  <c r="E9" i="1"/>
  <c r="E30" i="1"/>
  <c r="E19" i="1"/>
  <c r="E17" i="1"/>
  <c r="E15" i="1"/>
  <c r="E13" i="1"/>
  <c r="E11" i="1"/>
  <c r="G21" i="1" l="1"/>
  <c r="G19" i="1"/>
  <c r="G17" i="1"/>
  <c r="G9" i="1"/>
  <c r="G34" i="1" l="1"/>
  <c r="G11" i="1" l="1"/>
  <c r="D15" i="1"/>
  <c r="E35" i="1" l="1"/>
  <c r="E34" i="1"/>
  <c r="E25" i="1"/>
  <c r="D30" i="1"/>
  <c r="D28" i="1"/>
  <c r="D25" i="1"/>
  <c r="D23" i="1"/>
  <c r="D21" i="1"/>
  <c r="D19" i="1"/>
  <c r="D17" i="1"/>
  <c r="D13" i="1"/>
  <c r="D11" i="1"/>
  <c r="D9" i="1"/>
  <c r="H9" i="1" l="1"/>
  <c r="F36" i="1"/>
  <c r="F25" i="1"/>
  <c r="F24" i="1"/>
  <c r="F20" i="1"/>
  <c r="F19" i="1" s="1"/>
  <c r="F18" i="1"/>
  <c r="F17" i="1" s="1"/>
  <c r="F16" i="1"/>
  <c r="F14" i="1"/>
  <c r="G13" i="1" s="1"/>
  <c r="F11" i="1"/>
  <c r="F10" i="1"/>
  <c r="F9" i="1" s="1"/>
  <c r="F23" i="1" l="1"/>
  <c r="G23" i="1"/>
  <c r="F13" i="1"/>
  <c r="F15" i="1"/>
  <c r="G15" i="1"/>
  <c r="G32" i="1" l="1"/>
  <c r="G30" i="1"/>
  <c r="H21" i="1"/>
  <c r="I19" i="1"/>
  <c r="H19" i="1"/>
  <c r="J17" i="1"/>
  <c r="I17" i="1"/>
  <c r="J9" i="1"/>
  <c r="I9" i="1"/>
  <c r="H13" i="1" l="1"/>
  <c r="H15" i="1"/>
  <c r="A11" i="1"/>
  <c r="A13" i="1" s="1"/>
  <c r="A15" i="1" s="1"/>
  <c r="A17" i="1" s="1"/>
  <c r="A19" i="1" s="1"/>
  <c r="A21" i="1" s="1"/>
  <c r="A23" i="1" s="1"/>
  <c r="A25" i="1" s="1"/>
  <c r="A28" i="1" s="1"/>
  <c r="A30" i="1" s="1"/>
  <c r="A32" i="1" s="1"/>
  <c r="A34" i="1" s="1"/>
  <c r="A35" i="1" s="1"/>
</calcChain>
</file>

<file path=xl/comments1.xml><?xml version="1.0" encoding="utf-8"?>
<comments xmlns="http://schemas.openxmlformats.org/spreadsheetml/2006/main">
  <authors>
    <author>Агаева Татьяна Сергеевна</author>
  </authors>
  <commentList>
    <comment ref="G25" authorId="0" shapeId="0">
      <text>
        <r>
          <rPr>
            <b/>
            <sz val="9"/>
            <color indexed="81"/>
            <rFont val="Tahoma"/>
            <family val="2"/>
            <charset val="204"/>
          </rPr>
          <t>Агаева Татьяна Сергеевна:</t>
        </r>
        <r>
          <rPr>
            <sz val="9"/>
            <color indexed="81"/>
            <rFont val="Tahoma"/>
            <family val="2"/>
            <charset val="204"/>
          </rPr>
          <t xml:space="preserve">
Берем по корректировки</t>
        </r>
      </text>
    </comment>
    <comment ref="F36" authorId="0" shapeId="0">
      <text>
        <r>
          <rPr>
            <b/>
            <sz val="9"/>
            <color indexed="81"/>
            <rFont val="Tahoma"/>
            <family val="2"/>
            <charset val="204"/>
          </rPr>
          <t>Агаева Татьяна Сергеевна:</t>
        </r>
        <r>
          <rPr>
            <sz val="9"/>
            <color indexed="81"/>
            <rFont val="Tahoma"/>
            <family val="2"/>
            <charset val="204"/>
          </rPr>
          <t xml:space="preserve">
Штатная численность МКУ «УКРиС» по состоянию на 08.04.2025 - 56 единиц, штатная численность задействованных в осуществлении строительного контроля (ПТО и заместитель начальника МКУ «УКРиС» по производству) - 15 единиц.  
</t>
        </r>
      </text>
    </comment>
  </commentList>
</comments>
</file>

<file path=xl/sharedStrings.xml><?xml version="1.0" encoding="utf-8"?>
<sst xmlns="http://schemas.openxmlformats.org/spreadsheetml/2006/main" count="164" uniqueCount="111">
  <si>
    <t>№ п/п</t>
  </si>
  <si>
    <t>Ед. изм.</t>
  </si>
  <si>
    <t>Уд. вес индикатора в МП</t>
  </si>
  <si>
    <t>Мероприятия, влияющие на значение индикатора (номер мероприятия по МП)</t>
  </si>
  <si>
    <t xml:space="preserve">Формула расчета индикатора
</t>
  </si>
  <si>
    <t xml:space="preserve">Источник информации
</t>
  </si>
  <si>
    <t>%</t>
  </si>
  <si>
    <t>Акт сдачи-приемки документации</t>
  </si>
  <si>
    <t>Акт приемки законченного строительством (реконструкцией) объекта</t>
  </si>
  <si>
    <t xml:space="preserve">Целевые индикаторы результативности МП
</t>
  </si>
  <si>
    <t xml:space="preserve">Доля объектов муниципальной собственности, в которых проведены работы по установке систем противопожарной сигнализации и оповещения управлением эвакуации, от заявленного количества </t>
  </si>
  <si>
    <t>Уровень выполнения мероприятий по праздничному оформлению муниципального образования город Норильск, от заявленного количества</t>
  </si>
  <si>
    <t>-</t>
  </si>
  <si>
    <t>Мероприятие 7.2.</t>
  </si>
  <si>
    <t xml:space="preserve">Nf / Np x 100% = Iv,  где                                                                  Nf - количество объектов, на которых проведены работы по установке систем противопожарной сигнализации и оповещения управлением эвакуации;                                       Np -  общее количество объектов, на которых необходимо провести работы по установке систем противопожарной сигнализации и оповещения управлением эвакуации x 100%;
Iv - значение индикатора                                    </t>
  </si>
  <si>
    <t xml:space="preserve">Основное мероприятие 8. </t>
  </si>
  <si>
    <t>Значения индикаторов результативности МП за отчетный период (текущий и два предыдущих года)</t>
  </si>
  <si>
    <t>Мероприятие 7.1., 7.2.</t>
  </si>
  <si>
    <t>Доля объектов муниципальной собственности, введенных в эксплуатацию в результате строительства (реконструкции), от запланированных на год (за исключением зданий дошкольных образовательных учреждений)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</si>
  <si>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</si>
  <si>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документации; предписания органов Государственного пожарного надзора; акты обслуживающих организаций, акты приема-передачи оборудования</t>
  </si>
  <si>
    <t>Nf / Np x 100% = Iv, где
Nf - количество разработанной проектной документации на строительство (реконструкцию);
Np - количество проектной документации на строительство (реконструкцию), запланированной к разработке x 100%;
Iv - значение индикатора</t>
  </si>
  <si>
    <t>Nf / Np x 100% = Iv, где
Nf - количество объектов, введенных в эксплуатацию в результате строительства (реконструкции);
Np - количество объектов, запланированных к вводу в эксплуатацию в результате строительства (реконструкции) x 100%;
Iv - значение индикатора</t>
  </si>
  <si>
    <t xml:space="preserve">Nf / Np x 100% = Iv, где
Nf - количество объектов, на которых проведены ремонтные работы в целях устранения нарушений;
Np -  общее количество объектов, на которых необходимо провести ремонтные работы в целях устранения нарушений x 100%;
Iv - значение индикатора                                    </t>
  </si>
  <si>
    <t xml:space="preserve">Доля объектов, на которых проведены ремонтные работы в целях устранения нарушений требований пожарной безопасности в соответствии с предписаниями органов Государственного пожарного надзора </t>
  </si>
  <si>
    <t>Мероприятия 1.4.</t>
  </si>
  <si>
    <t xml:space="preserve"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 </t>
  </si>
  <si>
    <t>Акты выполненных работ по форме КС-2; акты о приемке в эксплуатацию законченного ремонтом объекта</t>
  </si>
  <si>
    <t>Nf / Np x 100% = Iv, где 
Nf - количество объектов, на которых проведены работы по замене систем вентиляции;
Np - количество объектов, запланированных для проведения указанных работ x 100%;
Iv - значение индикатора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</si>
  <si>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документации; предписания органов Государственного пожарного надзора; акты обслуживающих организаций</t>
  </si>
  <si>
    <t>Акты выполненных работ; акты приема-передачи оборудования</t>
  </si>
  <si>
    <t>Nf / Np x 100% = Iv, где
Nf - количество фактически выполненного комплекса работ по оформлению мероприятий за отчетный период;
Np - плановое количество комплекса работ по оформлению мероприятий;
Iv - значение индикатора</t>
  </si>
  <si>
    <t xml:space="preserve">ЦЕЛЕВЫЕ ИНДИКАТОРЫ РЕЗУЛЬТАТИВНОСТИ МУНИЦИПАЛЬНОЙ ПРОГРАММЫ "ПОДДЕРЖАНИЕ СОХРАННОСТИ ДЕЙСТВУЮЩИХ И СТРОИТЕЛЬСТВО НОВЫХ ОБЪЕКТОВ СОЦИАЛЬНОЙ ИНФРАСТРУКТУРЫ" </t>
  </si>
  <si>
    <t>Мероприятия 1.5, 2.4., 3.4, 6.6.</t>
  </si>
  <si>
    <t>2023 год</t>
  </si>
  <si>
    <t>Мероприятие 6.4.</t>
  </si>
  <si>
    <t>Отчет о реализации МП</t>
  </si>
  <si>
    <t>Nf / Np x 100% = Iv, где
Nf - количество фактически выполненного комплекса работ по организационным мероприятиям за отчетный период;
Np - плановое количество комплекса работ по организационным мероприятиям;
Iv - значение индикатора</t>
  </si>
  <si>
    <t xml:space="preserve">Уровень выполнения организационных мероприятий по обеспечению ввода объектов в эксплуатацию, непредвиденных работ при выполнении ремонтов, от заявленного количества </t>
  </si>
  <si>
    <t xml:space="preserve">Основное мероприятие 9. </t>
  </si>
  <si>
    <t>Дорожная карта по размещению закупок</t>
  </si>
  <si>
    <t>Nf / Np x 100% = Iv, где
Nf - количество фактически размещенных закупок за отчетный период;
Np - плановое количество закупок;
Iv - значение индикатора</t>
  </si>
  <si>
    <t xml:space="preserve">Уровень выполнения мероприятий по размещению закупок от заявленного количества  </t>
  </si>
  <si>
    <t>2024 год</t>
  </si>
  <si>
    <t>План</t>
  </si>
  <si>
    <t>Факт</t>
  </si>
  <si>
    <t>Значения индикаторов результативности по периодам реализации МП</t>
  </si>
  <si>
    <t>Мероприятие 1.7.</t>
  </si>
  <si>
    <t>Мероприятие 2.7.</t>
  </si>
  <si>
    <t>Мероприятие 3.7.</t>
  </si>
  <si>
    <t>Nf / Np x 100% = Iv, где 
Nf - количество объектов, на которых ремонтные работы;
Np - количество объектов, запланированных для проведения указанных работ x 100%;
Iv - значение индикатора</t>
  </si>
  <si>
    <t>Мероприятие 6.7.</t>
  </si>
  <si>
    <t>тыс. руб.</t>
  </si>
  <si>
    <t>Эффективность строительного контроля, определяемая исходя из финансовых ресурсов, выделенных МКУ "УКРиС" на его осуществление и проведенных проверочных мероприятий</t>
  </si>
  <si>
    <t>Программа проведения проверок, общий журнал работ</t>
  </si>
  <si>
    <t>БС/ПП = Э, где 
БС - бюджетные средства, выделенные на исполнение полномочий (тыс. руб.);
ПП - количество проведенных проверок по программе проверок (шт.)
Снижение значения показателя указывает на повышение эффективности строительного контроля, проводимого МКУ "УКРиС"</t>
  </si>
  <si>
    <t>Nf / Np x 100% = Iv, где 
Nf - количество объектов, на которых проведены работы по асфальтированию;
Np - количество объектов, запланированных для проведения указанных работ x 100%;
Iv - значение индикатора</t>
  </si>
  <si>
    <t>2025 год</t>
  </si>
  <si>
    <t>2026 год</t>
  </si>
  <si>
    <t xml:space="preserve">Доля выполненных проектных работ (стадия П; стадия Р) на объектах муниципальной собственности, подлежащих строительству (реконструкции), от запланированных на год </t>
  </si>
  <si>
    <t>не более 39,2</t>
  </si>
  <si>
    <t>1</t>
  </si>
  <si>
    <t>2</t>
  </si>
  <si>
    <t>3</t>
  </si>
  <si>
    <t>4</t>
  </si>
  <si>
    <t>5</t>
  </si>
  <si>
    <t>7</t>
  </si>
  <si>
    <t>8</t>
  </si>
  <si>
    <t>9</t>
  </si>
  <si>
    <t>10</t>
  </si>
  <si>
    <t>11</t>
  </si>
  <si>
    <t>12</t>
  </si>
  <si>
    <t>13</t>
  </si>
  <si>
    <t>14</t>
  </si>
  <si>
    <r>
      <t>Доля объектов</t>
    </r>
    <r>
      <rPr>
        <b/>
        <sz val="11"/>
        <rFont val="Times New Roman"/>
        <family val="1"/>
        <charset val="204"/>
      </rPr>
      <t xml:space="preserve"> образовательных учреждений</t>
    </r>
    <r>
      <rPr>
        <sz val="11"/>
        <rFont val="Times New Roman"/>
        <family val="1"/>
        <charset val="204"/>
      </rPr>
      <t>, на которых проведены ремонтно-восстановительные работы, включая проектные работы, в общем количестве объектов образовательных учреждений, запланированных на проведение указанных работ по программе</t>
    </r>
  </si>
  <si>
    <r>
      <t>Доля объектов</t>
    </r>
    <r>
      <rPr>
        <b/>
        <sz val="11"/>
        <rFont val="Times New Roman"/>
        <family val="1"/>
        <charset val="204"/>
      </rPr>
      <t xml:space="preserve"> учреждений культуры</t>
    </r>
    <r>
      <rPr>
        <sz val="11"/>
        <rFont val="Times New Roman"/>
        <family val="1"/>
        <charset val="204"/>
      </rPr>
      <t>, на которых проведены ремонтно-восстановительные работы, включая проектные работы, в общем количестве объектов учреждений культуры, запланированных на проведение указанных работ по программе</t>
    </r>
  </si>
  <si>
    <r>
      <t>Доля объектов</t>
    </r>
    <r>
      <rPr>
        <b/>
        <sz val="11"/>
        <rFont val="Times New Roman"/>
        <family val="1"/>
        <charset val="204"/>
      </rPr>
      <t xml:space="preserve"> учреждений физической культуры и спорта</t>
    </r>
    <r>
      <rPr>
        <sz val="11"/>
        <rFont val="Times New Roman"/>
        <family val="1"/>
        <charset val="204"/>
      </rPr>
      <t>, на которых проведены ремонтно-восстановительные работы, включая проектные работы, в общем количестве объектов учреждений физической культуры и спорта,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</si>
  <si>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rFont val="Times New Roman"/>
        <family val="1"/>
        <charset val="204"/>
      </rPr>
      <t>недвижимого имущества, находящихся в муниципальной собственности</t>
    </r>
    <r>
      <rPr>
        <sz val="11"/>
        <rFont val="Times New Roman"/>
        <family val="1"/>
        <charset val="204"/>
      </rPr>
      <t>, на которых проведены ремонтно-восстановительные работы, включая проектные работы, в общем количестве объектов недвижимого имущества муниципальной собственности, запланированных на проведение указанных работ по программе</t>
    </r>
  </si>
  <si>
    <t>6</t>
  </si>
  <si>
    <t>2027 год</t>
  </si>
  <si>
    <t>единиц</t>
  </si>
  <si>
    <r>
      <t xml:space="preserve">Доля объектов муниципальной собственности, на которых проведены работы по </t>
    </r>
    <r>
      <rPr>
        <b/>
        <sz val="11"/>
        <rFont val="Times New Roman"/>
        <family val="1"/>
        <charset val="204"/>
      </rPr>
      <t xml:space="preserve">асфальтированию </t>
    </r>
    <r>
      <rPr>
        <sz val="11"/>
        <rFont val="Times New Roman"/>
        <family val="1"/>
        <charset val="204"/>
      </rPr>
      <t>территорий и иные мероприятия по приведению прилегающей территории в удовлетворительное состояние в общем количестве объектов,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</si>
  <si>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rFont val="Times New Roman"/>
        <family val="1"/>
        <charset val="204"/>
      </rPr>
      <t>образовательных учреждений</t>
    </r>
    <r>
      <rPr>
        <sz val="11"/>
        <rFont val="Times New Roman"/>
        <family val="1"/>
        <charset val="204"/>
      </rPr>
      <t>, на которых проведены работы по замене систем вентиляции в общем количестве объектов образовательных учреждений, запланированных на проведение указанных работ по программе, включая проектные работы</t>
    </r>
  </si>
  <si>
    <t>2028 год</t>
  </si>
  <si>
    <t>Оценка</t>
  </si>
  <si>
    <t>2025 - 0,003</t>
  </si>
  <si>
    <t>бюджетные средства, выделенные на исполнение полномочий</t>
  </si>
  <si>
    <t>количество штатных единиц</t>
  </si>
  <si>
    <t>количество штатных единиц, задействованных в проверках</t>
  </si>
  <si>
    <t>количество проведенных проверок по программе проверок</t>
  </si>
  <si>
    <t>шт.</t>
  </si>
  <si>
    <t>2026 - 0,003
2027 - 0,009
2028 - 0,006</t>
  </si>
  <si>
    <t xml:space="preserve">
2025 - 0,050
2026 - 0,034
2027 - 0,037
2028 - 0,055</t>
  </si>
  <si>
    <t>не более 34,6</t>
  </si>
  <si>
    <t xml:space="preserve">2025 - 0,01
</t>
  </si>
  <si>
    <t xml:space="preserve">2025 - 0,020
2026 - 0,006                </t>
  </si>
  <si>
    <t>2025 - 0,020
2026 - 0,012
2027 - 0,003
2028 - 0,015</t>
  </si>
  <si>
    <t xml:space="preserve">
2025 - 0,020
2027 - 0,006
2028 - 0,003</t>
  </si>
  <si>
    <t xml:space="preserve">
2025 - 0,050
2026 - 0,006
2027 - 0,003
</t>
  </si>
  <si>
    <t>2025 - 0,020
2026 - 0,019
2027 - 0,009
2028 - 0,003</t>
  </si>
  <si>
    <t xml:space="preserve">2025 - 0,270
2026 - 0,310
2027 - 0,312
2028 - 0,306
</t>
  </si>
  <si>
    <t xml:space="preserve">2023-2025 гг мероприятие 5.2.
2027 г. - мероприятие 2.3 
(ул. Ленинградская, д. 7 А)         </t>
  </si>
  <si>
    <t xml:space="preserve">2023 г. - мероприятия 1.1; 5.1; 6.1
2024 г. - мероприятие 2.3 
(ул. Ленинградская, д. 7 А)
2025 г. - мероприятие 2.3; 3.1.; 6.1 
(Шахтерская д. 16; ул. Космонавтов, д. 15 А;  Октябрьская д. 21);
2026 г. - мероприятие 1.1; 6.1 
(Бауманская, д. 12; Строительная д. 9)   
                                                        </t>
  </si>
  <si>
    <t xml:space="preserve">2025 - 0,008
2026 - 0,006
</t>
  </si>
  <si>
    <t>2025 - 0,270
2026 - 0,294
2027 - 0,305
2028 - 0,306</t>
  </si>
  <si>
    <t xml:space="preserve"> количество объектов, на которых проведены ремонтные работы в целях устранения нарушений</t>
  </si>
  <si>
    <t>ед.</t>
  </si>
  <si>
    <t>общее количество объектов, на которых необходимо провести ремонтные работы в целях устранения нарушений</t>
  </si>
  <si>
    <t>2025 - 0,010
2027 - 0,003</t>
  </si>
  <si>
    <t xml:space="preserve">2025 - 0,249
2026 - 0,310
2027 - 0,313
2028 - 0,306
</t>
  </si>
  <si>
    <t>Приложение № 7
к муниципальной программе
"Поддержание сохранности действующих и строительство новых объектов социальной 
инфраструктуры" , утвержденной  постановлением Администрации города Норильска от 07.12.2016 № 590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</si>
</sst>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1"/>
      <color rgb="FF7030A0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1" fillId="0" borderId="0"/>
  </cellStyleXfs>
  <cellXfs count="59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vertical="center"/>
    </xf>
    <xf numFmtId="3" fontId="6" fillId="2" borderId="1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165" fontId="6" fillId="2" borderId="1" xfId="0" applyNumberFormat="1" applyFont="1" applyFill="1" applyBorder="1" applyAlignment="1">
      <alignment horizontal="center" vertical="center"/>
    </xf>
    <xf numFmtId="164" fontId="6" fillId="2" borderId="1" xfId="8" applyNumberFormat="1" applyFont="1" applyFill="1" applyBorder="1" applyAlignment="1">
      <alignment horizontal="center" vertical="center"/>
    </xf>
    <xf numFmtId="165" fontId="6" fillId="2" borderId="0" xfId="0" applyNumberFormat="1" applyFont="1" applyFill="1" applyAlignment="1">
      <alignment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5" fontId="6" fillId="2" borderId="1" xfId="1" applyNumberFormat="1" applyFont="1" applyFill="1" applyBorder="1" applyAlignment="1">
      <alignment horizontal="center" vertical="center" wrapText="1" shrinkToFit="1"/>
    </xf>
    <xf numFmtId="164" fontId="6" fillId="2" borderId="1" xfId="1" applyNumberFormat="1" applyFont="1" applyFill="1" applyBorder="1" applyAlignment="1">
      <alignment horizontal="center" vertical="center" wrapText="1" shrinkToFit="1"/>
    </xf>
    <xf numFmtId="0" fontId="6" fillId="2" borderId="1" xfId="1" applyFont="1" applyFill="1" applyBorder="1" applyAlignment="1">
      <alignment horizontal="center" vertical="center" wrapText="1" shrinkToFit="1"/>
    </xf>
    <xf numFmtId="165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164" fontId="6" fillId="2" borderId="5" xfId="5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165" fontId="12" fillId="2" borderId="1" xfId="0" applyNumberFormat="1" applyFont="1" applyFill="1" applyBorder="1" applyAlignment="1">
      <alignment vertical="center"/>
    </xf>
    <xf numFmtId="165" fontId="12" fillId="2" borderId="1" xfId="0" applyNumberFormat="1" applyFont="1" applyFill="1" applyBorder="1" applyAlignment="1">
      <alignment horizontal="center" vertical="center"/>
    </xf>
    <xf numFmtId="164" fontId="13" fillId="2" borderId="5" xfId="0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3" fontId="13" fillId="2" borderId="1" xfId="8" applyNumberFormat="1" applyFont="1" applyFill="1" applyBorder="1" applyAlignment="1">
      <alignment horizontal="center" vertical="center"/>
    </xf>
    <xf numFmtId="3" fontId="13" fillId="2" borderId="1" xfId="0" applyNumberFormat="1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center" vertical="center" wrapText="1"/>
    </xf>
    <xf numFmtId="164" fontId="6" fillId="2" borderId="6" xfId="0" applyNumberFormat="1" applyFont="1" applyFill="1" applyBorder="1" applyAlignment="1">
      <alignment horizontal="center" vertical="center" wrapText="1"/>
    </xf>
    <xf numFmtId="4" fontId="6" fillId="2" borderId="5" xfId="0" applyNumberFormat="1" applyFont="1" applyFill="1" applyBorder="1" applyAlignment="1">
      <alignment horizontal="center" vertical="center" wrapText="1"/>
    </xf>
    <xf numFmtId="4" fontId="6" fillId="2" borderId="6" xfId="0" applyNumberFormat="1" applyFont="1" applyFill="1" applyBorder="1" applyAlignment="1">
      <alignment horizontal="center" vertical="center" wrapText="1"/>
    </xf>
    <xf numFmtId="4" fontId="6" fillId="2" borderId="7" xfId="0" applyNumberFormat="1" applyFont="1" applyFill="1" applyBorder="1" applyAlignment="1">
      <alignment horizontal="center" vertical="center" wrapText="1"/>
    </xf>
    <xf numFmtId="164" fontId="6" fillId="2" borderId="7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3" fontId="6" fillId="2" borderId="5" xfId="0" applyNumberFormat="1" applyFont="1" applyFill="1" applyBorder="1" applyAlignment="1">
      <alignment horizontal="center" vertical="center"/>
    </xf>
    <xf numFmtId="3" fontId="6" fillId="2" borderId="6" xfId="0" applyNumberFormat="1" applyFont="1" applyFill="1" applyBorder="1" applyAlignment="1">
      <alignment horizontal="center" vertical="center"/>
    </xf>
    <xf numFmtId="164" fontId="6" fillId="2" borderId="5" xfId="0" applyNumberFormat="1" applyFont="1" applyFill="1" applyBorder="1" applyAlignment="1">
      <alignment horizontal="left" vertical="center" wrapText="1"/>
    </xf>
    <xf numFmtId="164" fontId="6" fillId="2" borderId="6" xfId="0" applyNumberFormat="1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3" fontId="6" fillId="2" borderId="7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</cellXfs>
  <cellStyles count="9">
    <cellStyle name="Обычный" xfId="0" builtinId="0"/>
    <cellStyle name="Обычный 2" xfId="1"/>
    <cellStyle name="Обычный 3" xfId="6"/>
    <cellStyle name="Обычный 4" xfId="3"/>
    <cellStyle name="Обычный 4 2" xfId="7"/>
    <cellStyle name="Обычный 6" xfId="2"/>
    <cellStyle name="Обычный 6 2" xfId="4"/>
    <cellStyle name="Обычный 8" xfId="5"/>
    <cellStyle name="Обычный 8 2" xfId="8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\econ\&#1052;&#1059;&#1080;&#1055;&#1057;&#1048;\&#1062;&#1045;&#1051;&#1045;&#1042;&#1067;&#1045;%20&#1055;&#1056;&#1054;&#1043;&#1056;&#1040;&#1052;&#1052;&#1067;\&#1052;&#1055;\2025\&#1060;&#1054;&#1056;&#1052;&#1048;&#1056;&#1054;&#1042;&#1040;&#1053;&#1048;&#1045;%20&#1052;&#1055;%20&#1053;&#1040;%202026-2028%20&#1075;&#1075;\16.%20&#1059;&#1050;&#1056;&#1080;&#1057;\&#1060;&#1069;&#1054;%202025-2028%20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6-2028 "/>
    </sheetNames>
    <sheetDataSet>
      <sheetData sheetId="0" refreshError="1">
        <row r="218">
          <cell r="L218">
            <v>137036</v>
          </cell>
          <cell r="P218">
            <v>137042.20000000001</v>
          </cell>
          <cell r="T218">
            <v>137042.20000000001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41"/>
  <sheetViews>
    <sheetView tabSelected="1" view="pageBreakPreview" zoomScale="60" zoomScaleNormal="70" workbookViewId="0">
      <selection activeCell="L1" sqref="L1"/>
    </sheetView>
  </sheetViews>
  <sheetFormatPr defaultColWidth="9.109375" defaultRowHeight="13.8" x14ac:dyDescent="0.3"/>
  <cols>
    <col min="1" max="1" width="4.88671875" style="5" customWidth="1"/>
    <col min="2" max="2" width="54.33203125" style="5" customWidth="1"/>
    <col min="3" max="3" width="9.88671875" style="5" customWidth="1"/>
    <col min="4" max="4" width="9.44140625" style="5" bestFit="1" customWidth="1"/>
    <col min="5" max="5" width="12.44140625" style="5" bestFit="1" customWidth="1"/>
    <col min="6" max="6" width="12.88671875" style="5" bestFit="1" customWidth="1"/>
    <col min="7" max="7" width="14" style="5" customWidth="1"/>
    <col min="8" max="10" width="11.44140625" style="6" customWidth="1"/>
    <col min="11" max="11" width="20.44140625" style="5" customWidth="1"/>
    <col min="12" max="12" width="36.6640625" style="5" customWidth="1"/>
    <col min="13" max="13" width="37.44140625" style="5" customWidth="1"/>
    <col min="14" max="14" width="51" style="5" customWidth="1"/>
    <col min="15" max="16384" width="9.109375" style="5"/>
  </cols>
  <sheetData>
    <row r="1" spans="1:14" ht="74.25" customHeight="1" x14ac:dyDescent="0.3">
      <c r="M1" s="52" t="s">
        <v>110</v>
      </c>
      <c r="N1" s="52"/>
    </row>
    <row r="2" spans="1:14" ht="16.5" customHeight="1" x14ac:dyDescent="0.3">
      <c r="M2" s="32"/>
      <c r="N2" s="32"/>
    </row>
    <row r="3" spans="1:14" ht="15" customHeight="1" x14ac:dyDescent="0.3">
      <c r="A3" s="57" t="s">
        <v>32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</row>
    <row r="4" spans="1:14" x14ac:dyDescent="0.3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</row>
    <row r="5" spans="1:14" ht="54.75" customHeight="1" x14ac:dyDescent="0.3">
      <c r="A5" s="56" t="s">
        <v>0</v>
      </c>
      <c r="B5" s="56" t="s">
        <v>9</v>
      </c>
      <c r="C5" s="56" t="s">
        <v>1</v>
      </c>
      <c r="D5" s="53" t="s">
        <v>16</v>
      </c>
      <c r="E5" s="54"/>
      <c r="F5" s="54"/>
      <c r="G5" s="55"/>
      <c r="H5" s="53" t="s">
        <v>46</v>
      </c>
      <c r="I5" s="54"/>
      <c r="J5" s="55"/>
      <c r="K5" s="56" t="s">
        <v>2</v>
      </c>
      <c r="L5" s="56" t="s">
        <v>4</v>
      </c>
      <c r="M5" s="56" t="s">
        <v>5</v>
      </c>
      <c r="N5" s="56" t="s">
        <v>3</v>
      </c>
    </row>
    <row r="6" spans="1:14" ht="37.5" customHeight="1" x14ac:dyDescent="0.3">
      <c r="A6" s="56"/>
      <c r="B6" s="56"/>
      <c r="C6" s="56"/>
      <c r="D6" s="17" t="s">
        <v>34</v>
      </c>
      <c r="E6" s="17" t="s">
        <v>43</v>
      </c>
      <c r="F6" s="53" t="s">
        <v>57</v>
      </c>
      <c r="G6" s="55"/>
      <c r="H6" s="25" t="s">
        <v>58</v>
      </c>
      <c r="I6" s="25" t="s">
        <v>79</v>
      </c>
      <c r="J6" s="25" t="s">
        <v>83</v>
      </c>
      <c r="K6" s="56"/>
      <c r="L6" s="56"/>
      <c r="M6" s="56"/>
      <c r="N6" s="56"/>
    </row>
    <row r="7" spans="1:14" ht="38.25" customHeight="1" x14ac:dyDescent="0.3">
      <c r="A7" s="56"/>
      <c r="B7" s="56"/>
      <c r="C7" s="56"/>
      <c r="D7" s="18" t="s">
        <v>45</v>
      </c>
      <c r="E7" s="18" t="s">
        <v>45</v>
      </c>
      <c r="F7" s="18" t="s">
        <v>44</v>
      </c>
      <c r="G7" s="18" t="s">
        <v>84</v>
      </c>
      <c r="H7" s="53" t="s">
        <v>44</v>
      </c>
      <c r="I7" s="54"/>
      <c r="J7" s="55"/>
      <c r="K7" s="56"/>
      <c r="L7" s="56"/>
      <c r="M7" s="56"/>
      <c r="N7" s="56"/>
    </row>
    <row r="8" spans="1:14" s="9" customFormat="1" x14ac:dyDescent="0.3">
      <c r="A8" s="7" t="s">
        <v>61</v>
      </c>
      <c r="B8" s="8" t="s">
        <v>62</v>
      </c>
      <c r="C8" s="8" t="s">
        <v>63</v>
      </c>
      <c r="D8" s="8" t="s">
        <v>64</v>
      </c>
      <c r="E8" s="8" t="s">
        <v>65</v>
      </c>
      <c r="F8" s="8" t="s">
        <v>78</v>
      </c>
      <c r="G8" s="8" t="s">
        <v>66</v>
      </c>
      <c r="H8" s="7" t="s">
        <v>67</v>
      </c>
      <c r="I8" s="7" t="s">
        <v>68</v>
      </c>
      <c r="J8" s="7" t="s">
        <v>69</v>
      </c>
      <c r="K8" s="8" t="s">
        <v>70</v>
      </c>
      <c r="L8" s="8" t="s">
        <v>71</v>
      </c>
      <c r="M8" s="8" t="s">
        <v>72</v>
      </c>
      <c r="N8" s="8" t="s">
        <v>73</v>
      </c>
    </row>
    <row r="9" spans="1:14" s="11" customFormat="1" ht="86.25" customHeight="1" x14ac:dyDescent="0.3">
      <c r="A9" s="43">
        <v>1</v>
      </c>
      <c r="B9" s="45" t="s">
        <v>74</v>
      </c>
      <c r="C9" s="1" t="s">
        <v>6</v>
      </c>
      <c r="D9" s="3">
        <f>D10/41*100</f>
        <v>80.487804878048792</v>
      </c>
      <c r="E9" s="3">
        <f>35/46*100</f>
        <v>76.08695652173914</v>
      </c>
      <c r="F9" s="3">
        <f>F10/F10*100</f>
        <v>100</v>
      </c>
      <c r="G9" s="3">
        <f>G10/G10*100</f>
        <v>100</v>
      </c>
      <c r="H9" s="24">
        <f>H10/H10*100</f>
        <v>100</v>
      </c>
      <c r="I9" s="24">
        <f t="shared" ref="I9:J9" si="0">I10/I10*100</f>
        <v>100</v>
      </c>
      <c r="J9" s="24">
        <f t="shared" si="0"/>
        <v>100</v>
      </c>
      <c r="K9" s="37" t="s">
        <v>92</v>
      </c>
      <c r="L9" s="35" t="s">
        <v>50</v>
      </c>
      <c r="M9" s="35" t="s">
        <v>19</v>
      </c>
      <c r="N9" s="35" t="s">
        <v>47</v>
      </c>
    </row>
    <row r="10" spans="1:14" s="11" customFormat="1" x14ac:dyDescent="0.3">
      <c r="A10" s="44"/>
      <c r="B10" s="46"/>
      <c r="C10" s="1" t="s">
        <v>80</v>
      </c>
      <c r="D10" s="2">
        <v>33</v>
      </c>
      <c r="E10" s="2">
        <v>35</v>
      </c>
      <c r="F10" s="2">
        <f>11+9+1+1-1-1</f>
        <v>20</v>
      </c>
      <c r="G10" s="2">
        <v>20</v>
      </c>
      <c r="H10" s="2">
        <v>11</v>
      </c>
      <c r="I10" s="2">
        <v>12</v>
      </c>
      <c r="J10" s="2">
        <v>18</v>
      </c>
      <c r="K10" s="38"/>
      <c r="L10" s="36"/>
      <c r="M10" s="36"/>
      <c r="N10" s="36"/>
    </row>
    <row r="11" spans="1:14" s="11" customFormat="1" ht="103.5" customHeight="1" x14ac:dyDescent="0.3">
      <c r="A11" s="43">
        <f>A9+1</f>
        <v>2</v>
      </c>
      <c r="B11" s="45" t="s">
        <v>82</v>
      </c>
      <c r="C11" s="1" t="s">
        <v>6</v>
      </c>
      <c r="D11" s="2">
        <f>D12/2*100</f>
        <v>100</v>
      </c>
      <c r="E11" s="3">
        <f>50/100*100</f>
        <v>50</v>
      </c>
      <c r="F11" s="3">
        <f>F12/F12*100</f>
        <v>100</v>
      </c>
      <c r="G11" s="3">
        <f>G12/F12*100</f>
        <v>100</v>
      </c>
      <c r="H11" s="24" t="s">
        <v>12</v>
      </c>
      <c r="I11" s="1" t="s">
        <v>12</v>
      </c>
      <c r="J11" s="1" t="s">
        <v>12</v>
      </c>
      <c r="K11" s="37" t="s">
        <v>85</v>
      </c>
      <c r="L11" s="35" t="s">
        <v>28</v>
      </c>
      <c r="M11" s="35" t="s">
        <v>26</v>
      </c>
      <c r="N11" s="35" t="s">
        <v>25</v>
      </c>
    </row>
    <row r="12" spans="1:14" s="11" customFormat="1" x14ac:dyDescent="0.3">
      <c r="A12" s="44"/>
      <c r="B12" s="46"/>
      <c r="C12" s="1" t="s">
        <v>80</v>
      </c>
      <c r="D12" s="2">
        <v>2</v>
      </c>
      <c r="E12" s="2">
        <v>1</v>
      </c>
      <c r="F12" s="1">
        <v>1</v>
      </c>
      <c r="G12" s="2">
        <v>1</v>
      </c>
      <c r="H12" s="1">
        <v>0</v>
      </c>
      <c r="I12" s="1">
        <v>0</v>
      </c>
      <c r="J12" s="1">
        <v>0</v>
      </c>
      <c r="K12" s="38"/>
      <c r="L12" s="36"/>
      <c r="M12" s="36"/>
      <c r="N12" s="36"/>
    </row>
    <row r="13" spans="1:14" s="11" customFormat="1" ht="110.25" customHeight="1" x14ac:dyDescent="0.3">
      <c r="A13" s="43">
        <f>A11+1</f>
        <v>3</v>
      </c>
      <c r="B13" s="45" t="s">
        <v>81</v>
      </c>
      <c r="C13" s="1" t="s">
        <v>6</v>
      </c>
      <c r="D13" s="3">
        <f>D14/23*100</f>
        <v>60.869565217391312</v>
      </c>
      <c r="E13" s="3">
        <f>11/15*100</f>
        <v>73.333333333333329</v>
      </c>
      <c r="F13" s="3">
        <f>F14/F14*100</f>
        <v>100</v>
      </c>
      <c r="G13" s="3">
        <f>G14/F14*100</f>
        <v>100</v>
      </c>
      <c r="H13" s="3">
        <f>H14/H14*100</f>
        <v>100</v>
      </c>
      <c r="I13" s="2" t="s">
        <v>12</v>
      </c>
      <c r="J13" s="2" t="s">
        <v>12</v>
      </c>
      <c r="K13" s="37" t="s">
        <v>95</v>
      </c>
      <c r="L13" s="35" t="s">
        <v>56</v>
      </c>
      <c r="M13" s="35" t="s">
        <v>27</v>
      </c>
      <c r="N13" s="35" t="s">
        <v>33</v>
      </c>
    </row>
    <row r="14" spans="1:14" s="11" customFormat="1" x14ac:dyDescent="0.3">
      <c r="A14" s="44"/>
      <c r="B14" s="46"/>
      <c r="C14" s="1" t="s">
        <v>80</v>
      </c>
      <c r="D14" s="2">
        <v>14</v>
      </c>
      <c r="E14" s="2">
        <v>11</v>
      </c>
      <c r="F14" s="2">
        <f>2+3+1</f>
        <v>6</v>
      </c>
      <c r="G14" s="2">
        <v>6</v>
      </c>
      <c r="H14" s="2">
        <v>2</v>
      </c>
      <c r="I14" s="2">
        <v>0</v>
      </c>
      <c r="J14" s="2">
        <v>0</v>
      </c>
      <c r="K14" s="38"/>
      <c r="L14" s="36"/>
      <c r="M14" s="36"/>
      <c r="N14" s="36"/>
    </row>
    <row r="15" spans="1:14" s="11" customFormat="1" ht="99" customHeight="1" x14ac:dyDescent="0.3">
      <c r="A15" s="43">
        <f>A13+1</f>
        <v>4</v>
      </c>
      <c r="B15" s="45" t="s">
        <v>75</v>
      </c>
      <c r="C15" s="1" t="s">
        <v>6</v>
      </c>
      <c r="D15" s="3">
        <f>D16/13*100</f>
        <v>84.615384615384613</v>
      </c>
      <c r="E15" s="3">
        <f>8/13*100</f>
        <v>61.53846153846154</v>
      </c>
      <c r="F15" s="3">
        <f>F16/F16*100</f>
        <v>100</v>
      </c>
      <c r="G15" s="3">
        <f>G16/F16*100</f>
        <v>100</v>
      </c>
      <c r="H15" s="3">
        <f>H16/H16*100</f>
        <v>100</v>
      </c>
      <c r="I15" s="3">
        <f>I16/I16*100</f>
        <v>100</v>
      </c>
      <c r="J15" s="3">
        <f>J16/J16*100</f>
        <v>100</v>
      </c>
      <c r="K15" s="37" t="s">
        <v>96</v>
      </c>
      <c r="L15" s="35" t="s">
        <v>50</v>
      </c>
      <c r="M15" s="35" t="s">
        <v>19</v>
      </c>
      <c r="N15" s="35" t="s">
        <v>48</v>
      </c>
    </row>
    <row r="16" spans="1:14" s="11" customFormat="1" ht="27" customHeight="1" x14ac:dyDescent="0.3">
      <c r="A16" s="44"/>
      <c r="B16" s="46"/>
      <c r="C16" s="1" t="s">
        <v>80</v>
      </c>
      <c r="D16" s="2">
        <v>11</v>
      </c>
      <c r="E16" s="2">
        <v>8</v>
      </c>
      <c r="F16" s="2">
        <f>4+2</f>
        <v>6</v>
      </c>
      <c r="G16" s="1">
        <v>6</v>
      </c>
      <c r="H16" s="2">
        <v>4</v>
      </c>
      <c r="I16" s="2">
        <v>1</v>
      </c>
      <c r="J16" s="2">
        <v>5</v>
      </c>
      <c r="K16" s="38"/>
      <c r="L16" s="36"/>
      <c r="M16" s="36"/>
      <c r="N16" s="36"/>
    </row>
    <row r="17" spans="1:14" s="11" customFormat="1" ht="102.75" customHeight="1" x14ac:dyDescent="0.3">
      <c r="A17" s="43">
        <f>A15+1</f>
        <v>5</v>
      </c>
      <c r="B17" s="45" t="s">
        <v>76</v>
      </c>
      <c r="C17" s="1" t="s">
        <v>6</v>
      </c>
      <c r="D17" s="3">
        <f>D18/16*100</f>
        <v>75</v>
      </c>
      <c r="E17" s="3">
        <f>15/21*100</f>
        <v>71.428571428571431</v>
      </c>
      <c r="F17" s="3">
        <f t="shared" ref="F17:J17" si="1">F18/F18*100</f>
        <v>100</v>
      </c>
      <c r="G17" s="3">
        <f t="shared" si="1"/>
        <v>100</v>
      </c>
      <c r="H17" s="3" t="s">
        <v>12</v>
      </c>
      <c r="I17" s="3">
        <f t="shared" si="1"/>
        <v>100</v>
      </c>
      <c r="J17" s="3">
        <f t="shared" si="1"/>
        <v>100</v>
      </c>
      <c r="K17" s="37" t="s">
        <v>97</v>
      </c>
      <c r="L17" s="35" t="s">
        <v>50</v>
      </c>
      <c r="M17" s="35" t="s">
        <v>19</v>
      </c>
      <c r="N17" s="35" t="s">
        <v>49</v>
      </c>
    </row>
    <row r="18" spans="1:14" s="11" customFormat="1" x14ac:dyDescent="0.3">
      <c r="A18" s="44"/>
      <c r="B18" s="46"/>
      <c r="C18" s="1" t="s">
        <v>80</v>
      </c>
      <c r="D18" s="2">
        <v>12</v>
      </c>
      <c r="E18" s="2">
        <v>15</v>
      </c>
      <c r="F18" s="2">
        <f>5+5-1</f>
        <v>9</v>
      </c>
      <c r="G18" s="2">
        <v>9</v>
      </c>
      <c r="H18" s="2">
        <v>0</v>
      </c>
      <c r="I18" s="2">
        <v>2</v>
      </c>
      <c r="J18" s="2">
        <v>1</v>
      </c>
      <c r="K18" s="38"/>
      <c r="L18" s="36"/>
      <c r="M18" s="36"/>
      <c r="N18" s="36"/>
    </row>
    <row r="19" spans="1:14" s="11" customFormat="1" ht="106.5" customHeight="1" x14ac:dyDescent="0.3">
      <c r="A19" s="43">
        <f>A17+1</f>
        <v>6</v>
      </c>
      <c r="B19" s="45" t="s">
        <v>77</v>
      </c>
      <c r="C19" s="1" t="s">
        <v>6</v>
      </c>
      <c r="D19" s="3">
        <f>D20/18*100</f>
        <v>94.444444444444443</v>
      </c>
      <c r="E19" s="3">
        <f>11/23*100</f>
        <v>47.826086956521742</v>
      </c>
      <c r="F19" s="3">
        <f>F20/F20*100</f>
        <v>100</v>
      </c>
      <c r="G19" s="3">
        <f>G20/G20*100</f>
        <v>100</v>
      </c>
      <c r="H19" s="3">
        <f>H20/H20*100</f>
        <v>100</v>
      </c>
      <c r="I19" s="3">
        <f t="shared" ref="I19" si="2">I20/I20*100</f>
        <v>100</v>
      </c>
      <c r="J19" s="3" t="s">
        <v>12</v>
      </c>
      <c r="K19" s="37" t="s">
        <v>98</v>
      </c>
      <c r="L19" s="35" t="s">
        <v>50</v>
      </c>
      <c r="M19" s="35" t="s">
        <v>19</v>
      </c>
      <c r="N19" s="35" t="s">
        <v>51</v>
      </c>
    </row>
    <row r="20" spans="1:14" s="11" customFormat="1" x14ac:dyDescent="0.3">
      <c r="A20" s="44"/>
      <c r="B20" s="46"/>
      <c r="C20" s="1" t="s">
        <v>80</v>
      </c>
      <c r="D20" s="2">
        <v>17</v>
      </c>
      <c r="E20" s="2">
        <v>11</v>
      </c>
      <c r="F20" s="2">
        <f>4+12+1</f>
        <v>17</v>
      </c>
      <c r="G20" s="2">
        <v>17</v>
      </c>
      <c r="H20" s="2">
        <v>2</v>
      </c>
      <c r="I20" s="2">
        <v>1</v>
      </c>
      <c r="J20" s="2">
        <v>0</v>
      </c>
      <c r="K20" s="38"/>
      <c r="L20" s="36"/>
      <c r="M20" s="36"/>
      <c r="N20" s="36"/>
    </row>
    <row r="21" spans="1:14" s="11" customFormat="1" ht="135" customHeight="1" x14ac:dyDescent="0.3">
      <c r="A21" s="43">
        <f>A19+1</f>
        <v>7</v>
      </c>
      <c r="B21" s="45" t="s">
        <v>59</v>
      </c>
      <c r="C21" s="1" t="s">
        <v>6</v>
      </c>
      <c r="D21" s="3">
        <f>D22/3*100</f>
        <v>100</v>
      </c>
      <c r="E21" s="3" t="s">
        <v>12</v>
      </c>
      <c r="F21" s="19">
        <f>F22/F22*100</f>
        <v>100</v>
      </c>
      <c r="G21" s="3">
        <f>G22/G22*100</f>
        <v>100</v>
      </c>
      <c r="H21" s="3">
        <f>H22/H22*100</f>
        <v>100</v>
      </c>
      <c r="I21" s="3" t="s">
        <v>12</v>
      </c>
      <c r="J21" s="2" t="s">
        <v>12</v>
      </c>
      <c r="K21" s="49" t="s">
        <v>103</v>
      </c>
      <c r="L21" s="35" t="s">
        <v>21</v>
      </c>
      <c r="M21" s="35" t="s">
        <v>7</v>
      </c>
      <c r="N21" s="35" t="s">
        <v>102</v>
      </c>
    </row>
    <row r="22" spans="1:14" s="11" customFormat="1" x14ac:dyDescent="0.3">
      <c r="A22" s="44"/>
      <c r="B22" s="46"/>
      <c r="C22" s="1" t="s">
        <v>80</v>
      </c>
      <c r="D22" s="2">
        <v>3</v>
      </c>
      <c r="E22" s="20" t="s">
        <v>12</v>
      </c>
      <c r="F22" s="21">
        <v>3</v>
      </c>
      <c r="G22" s="21">
        <v>3</v>
      </c>
      <c r="H22" s="21">
        <v>2</v>
      </c>
      <c r="I22" s="2">
        <v>0</v>
      </c>
      <c r="J22" s="2">
        <v>0</v>
      </c>
      <c r="K22" s="50"/>
      <c r="L22" s="36"/>
      <c r="M22" s="36"/>
      <c r="N22" s="36"/>
    </row>
    <row r="23" spans="1:14" s="11" customFormat="1" ht="118.5" customHeight="1" x14ac:dyDescent="0.3">
      <c r="A23" s="43">
        <f>A21+1</f>
        <v>8</v>
      </c>
      <c r="B23" s="45" t="s">
        <v>18</v>
      </c>
      <c r="C23" s="1" t="s">
        <v>6</v>
      </c>
      <c r="D23" s="3">
        <f>D24/4*100</f>
        <v>100</v>
      </c>
      <c r="E23" s="3">
        <f>2/2*100</f>
        <v>100</v>
      </c>
      <c r="F23" s="3">
        <f>F24/F24*100</f>
        <v>100</v>
      </c>
      <c r="G23" s="3">
        <f>G24/F24*100</f>
        <v>100</v>
      </c>
      <c r="H23" s="2" t="s">
        <v>12</v>
      </c>
      <c r="I23" s="2">
        <f>I24/I24*100</f>
        <v>100</v>
      </c>
      <c r="J23" s="2" t="s">
        <v>12</v>
      </c>
      <c r="K23" s="37" t="s">
        <v>108</v>
      </c>
      <c r="L23" s="35" t="s">
        <v>22</v>
      </c>
      <c r="M23" s="35" t="s">
        <v>8</v>
      </c>
      <c r="N23" s="35" t="s">
        <v>101</v>
      </c>
    </row>
    <row r="24" spans="1:14" s="11" customFormat="1" x14ac:dyDescent="0.3">
      <c r="A24" s="44"/>
      <c r="B24" s="46"/>
      <c r="C24" s="1" t="s">
        <v>80</v>
      </c>
      <c r="D24" s="2">
        <v>4</v>
      </c>
      <c r="E24" s="2">
        <v>2</v>
      </c>
      <c r="F24" s="2">
        <f>0+2</f>
        <v>2</v>
      </c>
      <c r="G24" s="2">
        <v>2</v>
      </c>
      <c r="H24" s="2"/>
      <c r="I24" s="2">
        <v>1</v>
      </c>
      <c r="J24" s="2"/>
      <c r="K24" s="38"/>
      <c r="L24" s="36"/>
      <c r="M24" s="36"/>
      <c r="N24" s="36"/>
    </row>
    <row r="25" spans="1:14" s="11" customFormat="1" ht="115.5" customHeight="1" x14ac:dyDescent="0.3">
      <c r="A25" s="43">
        <f>A23+1</f>
        <v>9</v>
      </c>
      <c r="B25" s="4" t="s">
        <v>24</v>
      </c>
      <c r="C25" s="1" t="s">
        <v>6</v>
      </c>
      <c r="D25" s="15">
        <f>(12+22+15+6+10+10+9)/97*100</f>
        <v>86.597938144329902</v>
      </c>
      <c r="E25" s="15">
        <f>(12+22+15+6+10+10+9+10)/131*100</f>
        <v>71.755725190839698</v>
      </c>
      <c r="F25" s="22">
        <f>(12+22+15+6+10+10+9+10+1)/95*100</f>
        <v>100</v>
      </c>
      <c r="G25" s="15">
        <v>100</v>
      </c>
      <c r="H25" s="22">
        <f>(12+22+15+6+10+10+9+10+1+1)/101*100</f>
        <v>95.049504950495049</v>
      </c>
      <c r="I25" s="22">
        <f>(12+22+15+6+10+10+9+10+1+1+3)/101*100</f>
        <v>98.019801980198025</v>
      </c>
      <c r="J25" s="22">
        <f>(12+22+15+6+10+10+9+10+1+1+3+2)/101*100</f>
        <v>100</v>
      </c>
      <c r="K25" s="37" t="s">
        <v>104</v>
      </c>
      <c r="L25" s="35" t="s">
        <v>23</v>
      </c>
      <c r="M25" s="35" t="s">
        <v>29</v>
      </c>
      <c r="N25" s="35" t="s">
        <v>17</v>
      </c>
    </row>
    <row r="26" spans="1:14" s="11" customFormat="1" ht="28.5" customHeight="1" x14ac:dyDescent="0.3">
      <c r="A26" s="51"/>
      <c r="B26" s="30" t="s">
        <v>105</v>
      </c>
      <c r="C26" s="31" t="s">
        <v>106</v>
      </c>
      <c r="D26" s="33">
        <v>84</v>
      </c>
      <c r="E26" s="33">
        <v>94</v>
      </c>
      <c r="F26" s="34">
        <v>95</v>
      </c>
      <c r="G26" s="33">
        <v>95</v>
      </c>
      <c r="H26" s="34">
        <v>96</v>
      </c>
      <c r="I26" s="34">
        <v>99</v>
      </c>
      <c r="J26" s="34">
        <v>101</v>
      </c>
      <c r="K26" s="39"/>
      <c r="L26" s="40"/>
      <c r="M26" s="40"/>
      <c r="N26" s="40"/>
    </row>
    <row r="27" spans="1:14" s="11" customFormat="1" ht="27.75" customHeight="1" x14ac:dyDescent="0.3">
      <c r="A27" s="44"/>
      <c r="B27" s="30" t="s">
        <v>107</v>
      </c>
      <c r="C27" s="31" t="s">
        <v>106</v>
      </c>
      <c r="D27" s="33">
        <v>97</v>
      </c>
      <c r="E27" s="33">
        <v>131</v>
      </c>
      <c r="F27" s="34">
        <v>95</v>
      </c>
      <c r="G27" s="33">
        <v>95</v>
      </c>
      <c r="H27" s="34">
        <v>101</v>
      </c>
      <c r="I27" s="34">
        <v>101</v>
      </c>
      <c r="J27" s="34">
        <v>101</v>
      </c>
      <c r="K27" s="38"/>
      <c r="L27" s="36"/>
      <c r="M27" s="36"/>
      <c r="N27" s="36"/>
    </row>
    <row r="28" spans="1:14" s="11" customFormat="1" ht="168.75" customHeight="1" x14ac:dyDescent="0.3">
      <c r="A28" s="43">
        <f>A25+1</f>
        <v>10</v>
      </c>
      <c r="B28" s="45" t="s">
        <v>10</v>
      </c>
      <c r="C28" s="1" t="s">
        <v>6</v>
      </c>
      <c r="D28" s="3">
        <f>D29/10*100</f>
        <v>60</v>
      </c>
      <c r="E28" s="3">
        <v>80</v>
      </c>
      <c r="F28" s="3" t="s">
        <v>12</v>
      </c>
      <c r="G28" s="3"/>
      <c r="H28" s="3">
        <f>H29/H29*100</f>
        <v>100</v>
      </c>
      <c r="I28" s="3">
        <f>I29/I29*100</f>
        <v>100</v>
      </c>
      <c r="J28" s="3">
        <f t="shared" ref="J28" si="3">J29/J29*100</f>
        <v>100</v>
      </c>
      <c r="K28" s="37" t="s">
        <v>91</v>
      </c>
      <c r="L28" s="35" t="s">
        <v>14</v>
      </c>
      <c r="M28" s="35" t="s">
        <v>20</v>
      </c>
      <c r="N28" s="35" t="s">
        <v>13</v>
      </c>
    </row>
    <row r="29" spans="1:14" s="11" customFormat="1" x14ac:dyDescent="0.3">
      <c r="A29" s="44"/>
      <c r="B29" s="46"/>
      <c r="C29" s="1" t="s">
        <v>80</v>
      </c>
      <c r="D29" s="2">
        <v>6</v>
      </c>
      <c r="E29" s="2">
        <v>8</v>
      </c>
      <c r="F29" s="2"/>
      <c r="G29" s="2"/>
      <c r="H29" s="2">
        <v>1</v>
      </c>
      <c r="I29" s="2">
        <v>3</v>
      </c>
      <c r="J29" s="2">
        <v>2</v>
      </c>
      <c r="K29" s="38"/>
      <c r="L29" s="36"/>
      <c r="M29" s="36"/>
      <c r="N29" s="36"/>
    </row>
    <row r="30" spans="1:14" s="11" customFormat="1" ht="105" customHeight="1" x14ac:dyDescent="0.3">
      <c r="A30" s="43">
        <f>A28+1</f>
        <v>11</v>
      </c>
      <c r="B30" s="45" t="s">
        <v>11</v>
      </c>
      <c r="C30" s="1" t="s">
        <v>6</v>
      </c>
      <c r="D30" s="3">
        <f t="shared" ref="D30" si="4">D31/6*100</f>
        <v>100</v>
      </c>
      <c r="E30" s="3">
        <f>6/6*100</f>
        <v>100</v>
      </c>
      <c r="F30" s="3">
        <f>F31/F31*100</f>
        <v>100</v>
      </c>
      <c r="G30" s="3">
        <f>G31/F31*100</f>
        <v>100</v>
      </c>
      <c r="H30" s="3">
        <f>H31/H31*100</f>
        <v>100</v>
      </c>
      <c r="I30" s="3">
        <f t="shared" ref="I30:J30" si="5">I31/I31*100</f>
        <v>100</v>
      </c>
      <c r="J30" s="3">
        <f t="shared" si="5"/>
        <v>100</v>
      </c>
      <c r="K30" s="37" t="s">
        <v>99</v>
      </c>
      <c r="L30" s="35" t="s">
        <v>31</v>
      </c>
      <c r="M30" s="35" t="s">
        <v>30</v>
      </c>
      <c r="N30" s="35" t="s">
        <v>15</v>
      </c>
    </row>
    <row r="31" spans="1:14" s="11" customFormat="1" x14ac:dyDescent="0.3">
      <c r="A31" s="44"/>
      <c r="B31" s="46"/>
      <c r="C31" s="1" t="s">
        <v>80</v>
      </c>
      <c r="D31" s="2">
        <v>6</v>
      </c>
      <c r="E31" s="2">
        <v>6</v>
      </c>
      <c r="F31" s="2">
        <v>6</v>
      </c>
      <c r="G31" s="2">
        <v>6</v>
      </c>
      <c r="H31" s="2">
        <v>6</v>
      </c>
      <c r="I31" s="2">
        <v>3</v>
      </c>
      <c r="J31" s="2">
        <v>1</v>
      </c>
      <c r="K31" s="38"/>
      <c r="L31" s="36"/>
      <c r="M31" s="36"/>
      <c r="N31" s="36"/>
    </row>
    <row r="32" spans="1:14" ht="117" customHeight="1" x14ac:dyDescent="0.3">
      <c r="A32" s="43">
        <f>A30+1</f>
        <v>12</v>
      </c>
      <c r="B32" s="47" t="s">
        <v>38</v>
      </c>
      <c r="C32" s="12" t="s">
        <v>6</v>
      </c>
      <c r="D32" s="3">
        <f>D33/2*100</f>
        <v>100</v>
      </c>
      <c r="E32" s="3">
        <f>3/3*100</f>
        <v>100</v>
      </c>
      <c r="F32" s="3">
        <f>F33/F33*100</f>
        <v>100</v>
      </c>
      <c r="G32" s="3">
        <f>G33/F33*100</f>
        <v>66.666666666666657</v>
      </c>
      <c r="H32" s="3" t="s">
        <v>12</v>
      </c>
      <c r="I32" s="3" t="s">
        <v>12</v>
      </c>
      <c r="J32" s="3" t="s">
        <v>12</v>
      </c>
      <c r="K32" s="49" t="s">
        <v>94</v>
      </c>
      <c r="L32" s="35" t="s">
        <v>37</v>
      </c>
      <c r="M32" s="41" t="s">
        <v>36</v>
      </c>
      <c r="N32" s="41" t="s">
        <v>35</v>
      </c>
    </row>
    <row r="33" spans="1:14" x14ac:dyDescent="0.3">
      <c r="A33" s="42"/>
      <c r="B33" s="48"/>
      <c r="C33" s="12" t="s">
        <v>80</v>
      </c>
      <c r="D33" s="2">
        <v>2</v>
      </c>
      <c r="E33" s="2">
        <v>3</v>
      </c>
      <c r="F33" s="2">
        <v>3</v>
      </c>
      <c r="G33" s="2">
        <v>2</v>
      </c>
      <c r="H33" s="2">
        <v>0</v>
      </c>
      <c r="I33" s="2"/>
      <c r="J33" s="3"/>
      <c r="K33" s="50"/>
      <c r="L33" s="36"/>
      <c r="M33" s="42"/>
      <c r="N33" s="42"/>
    </row>
    <row r="34" spans="1:14" ht="90.75" customHeight="1" x14ac:dyDescent="0.3">
      <c r="A34" s="10">
        <f>A32+1</f>
        <v>13</v>
      </c>
      <c r="B34" s="13" t="s">
        <v>42</v>
      </c>
      <c r="C34" s="12" t="s">
        <v>6</v>
      </c>
      <c r="D34" s="14">
        <v>100</v>
      </c>
      <c r="E34" s="23">
        <f>208/210*100</f>
        <v>99.047619047619051</v>
      </c>
      <c r="F34" s="14">
        <v>100</v>
      </c>
      <c r="G34" s="23">
        <f>86/86*100</f>
        <v>100</v>
      </c>
      <c r="H34" s="14">
        <v>100</v>
      </c>
      <c r="I34" s="14">
        <v>100</v>
      </c>
      <c r="J34" s="14">
        <v>100</v>
      </c>
      <c r="K34" s="1" t="s">
        <v>100</v>
      </c>
      <c r="L34" s="3" t="s">
        <v>41</v>
      </c>
      <c r="M34" s="12" t="s">
        <v>40</v>
      </c>
      <c r="N34" s="3" t="s">
        <v>39</v>
      </c>
    </row>
    <row r="35" spans="1:14" ht="180.75" customHeight="1" x14ac:dyDescent="0.3">
      <c r="A35" s="10">
        <f>A34+1</f>
        <v>14</v>
      </c>
      <c r="B35" s="13" t="s">
        <v>53</v>
      </c>
      <c r="C35" s="12" t="s">
        <v>52</v>
      </c>
      <c r="D35" s="1">
        <v>20.8</v>
      </c>
      <c r="E35" s="3">
        <f>137439.4/61/10/609*100</f>
        <v>36.996796683625398</v>
      </c>
      <c r="F35" s="1" t="s">
        <v>60</v>
      </c>
      <c r="G35" s="22">
        <f>141575/56/12/589*100</f>
        <v>35.768604980192421</v>
      </c>
      <c r="H35" s="1" t="s">
        <v>93</v>
      </c>
      <c r="I35" s="1" t="s">
        <v>93</v>
      </c>
      <c r="J35" s="1" t="s">
        <v>93</v>
      </c>
      <c r="K35" s="1" t="s">
        <v>109</v>
      </c>
      <c r="L35" s="1" t="s">
        <v>55</v>
      </c>
      <c r="M35" s="1" t="s">
        <v>54</v>
      </c>
      <c r="N35" s="3" t="s">
        <v>39</v>
      </c>
    </row>
    <row r="36" spans="1:14" hidden="1" x14ac:dyDescent="0.3">
      <c r="F36" s="16">
        <f>(138806.4+4764.3)/(61-5)/14/609*100</f>
        <v>30.069933145672064</v>
      </c>
      <c r="H36" s="26"/>
    </row>
    <row r="37" spans="1:14" hidden="1" x14ac:dyDescent="0.3">
      <c r="B37" s="27" t="s">
        <v>86</v>
      </c>
      <c r="C37" s="27" t="s">
        <v>52</v>
      </c>
      <c r="D37" s="27">
        <v>123511.1</v>
      </c>
      <c r="E37" s="27">
        <v>132311.5</v>
      </c>
      <c r="F37" s="27">
        <v>140856.70000000001</v>
      </c>
      <c r="G37" s="27">
        <v>141575</v>
      </c>
      <c r="H37" s="12">
        <f>'[1]2026-2028 '!$L$218</f>
        <v>137036</v>
      </c>
      <c r="I37" s="12">
        <f>'[1]2026-2028 '!$P$218</f>
        <v>137042.20000000001</v>
      </c>
      <c r="J37" s="12">
        <f>'[1]2026-2028 '!$T$218</f>
        <v>137042.20000000001</v>
      </c>
    </row>
    <row r="38" spans="1:14" hidden="1" x14ac:dyDescent="0.3">
      <c r="B38" s="27" t="s">
        <v>87</v>
      </c>
      <c r="C38" s="27" t="s">
        <v>80</v>
      </c>
      <c r="D38" s="27">
        <v>61</v>
      </c>
      <c r="E38" s="27">
        <v>61</v>
      </c>
      <c r="F38" s="27">
        <v>61</v>
      </c>
      <c r="G38" s="27">
        <v>56</v>
      </c>
      <c r="H38" s="12">
        <v>56</v>
      </c>
      <c r="I38" s="12">
        <v>56</v>
      </c>
      <c r="J38" s="12">
        <v>56</v>
      </c>
    </row>
    <row r="39" spans="1:14" hidden="1" x14ac:dyDescent="0.3">
      <c r="B39" s="27" t="s">
        <v>88</v>
      </c>
      <c r="C39" s="27" t="s">
        <v>80</v>
      </c>
      <c r="D39" s="27">
        <v>10</v>
      </c>
      <c r="E39" s="27">
        <v>10</v>
      </c>
      <c r="F39" s="27">
        <v>10</v>
      </c>
      <c r="G39" s="27">
        <v>12</v>
      </c>
      <c r="H39" s="12">
        <v>12</v>
      </c>
      <c r="I39" s="12">
        <v>12</v>
      </c>
      <c r="J39" s="12">
        <v>12</v>
      </c>
    </row>
    <row r="40" spans="1:14" hidden="1" x14ac:dyDescent="0.3">
      <c r="B40" s="27" t="s">
        <v>89</v>
      </c>
      <c r="C40" s="27" t="s">
        <v>90</v>
      </c>
      <c r="D40" s="27">
        <v>972</v>
      </c>
      <c r="E40" s="27">
        <v>587</v>
      </c>
      <c r="F40" s="27">
        <v>589</v>
      </c>
      <c r="G40" s="27">
        <v>589</v>
      </c>
      <c r="H40" s="12">
        <v>589</v>
      </c>
      <c r="I40" s="12">
        <v>589</v>
      </c>
      <c r="J40" s="12">
        <v>589</v>
      </c>
    </row>
    <row r="41" spans="1:14" hidden="1" x14ac:dyDescent="0.3">
      <c r="B41" s="27"/>
      <c r="C41" s="27"/>
      <c r="D41" s="27"/>
      <c r="E41" s="27"/>
      <c r="F41" s="28">
        <f>F37/F38/F39/F40*100</f>
        <v>39.204180467032209</v>
      </c>
      <c r="G41" s="28">
        <f>G37/G38/G39/G40*100</f>
        <v>35.768604980192421</v>
      </c>
      <c r="H41" s="29">
        <f t="shared" ref="H41:J41" si="6">H37/H38/H39/H40*100</f>
        <v>34.621836850189993</v>
      </c>
      <c r="I41" s="29">
        <f t="shared" si="6"/>
        <v>34.623403266230092</v>
      </c>
      <c r="J41" s="29">
        <f t="shared" si="6"/>
        <v>34.623403266230092</v>
      </c>
    </row>
  </sheetData>
  <mergeCells count="85">
    <mergeCell ref="N25:N27"/>
    <mergeCell ref="A25:A27"/>
    <mergeCell ref="M1:N1"/>
    <mergeCell ref="D5:G5"/>
    <mergeCell ref="H5:J5"/>
    <mergeCell ref="H7:J7"/>
    <mergeCell ref="L5:L7"/>
    <mergeCell ref="M5:M7"/>
    <mergeCell ref="A3:N3"/>
    <mergeCell ref="A5:A7"/>
    <mergeCell ref="B5:B7"/>
    <mergeCell ref="C5:C7"/>
    <mergeCell ref="A4:N4"/>
    <mergeCell ref="N5:N7"/>
    <mergeCell ref="K5:K7"/>
    <mergeCell ref="F6:G6"/>
    <mergeCell ref="N9:N10"/>
    <mergeCell ref="A11:A12"/>
    <mergeCell ref="B11:B12"/>
    <mergeCell ref="K11:K12"/>
    <mergeCell ref="L11:L12"/>
    <mergeCell ref="M11:M12"/>
    <mergeCell ref="N11:N12"/>
    <mergeCell ref="B9:B10"/>
    <mergeCell ref="A9:A10"/>
    <mergeCell ref="K9:K10"/>
    <mergeCell ref="L9:L10"/>
    <mergeCell ref="M9:M10"/>
    <mergeCell ref="A13:A14"/>
    <mergeCell ref="B13:B14"/>
    <mergeCell ref="A15:A16"/>
    <mergeCell ref="B15:B16"/>
    <mergeCell ref="K15:K16"/>
    <mergeCell ref="A17:A18"/>
    <mergeCell ref="B17:B18"/>
    <mergeCell ref="K17:K18"/>
    <mergeCell ref="L17:L18"/>
    <mergeCell ref="M17:M18"/>
    <mergeCell ref="A19:A20"/>
    <mergeCell ref="B19:B20"/>
    <mergeCell ref="K19:K20"/>
    <mergeCell ref="L19:L20"/>
    <mergeCell ref="M19:M20"/>
    <mergeCell ref="A21:A22"/>
    <mergeCell ref="B21:B22"/>
    <mergeCell ref="K21:K22"/>
    <mergeCell ref="L21:L22"/>
    <mergeCell ref="M21:M22"/>
    <mergeCell ref="B28:B29"/>
    <mergeCell ref="A28:A29"/>
    <mergeCell ref="K28:K29"/>
    <mergeCell ref="L28:L29"/>
    <mergeCell ref="M28:M29"/>
    <mergeCell ref="B23:B24"/>
    <mergeCell ref="A23:A24"/>
    <mergeCell ref="K23:K24"/>
    <mergeCell ref="L23:L24"/>
    <mergeCell ref="M23:M24"/>
    <mergeCell ref="N32:N33"/>
    <mergeCell ref="A30:A31"/>
    <mergeCell ref="B30:B31"/>
    <mergeCell ref="K30:K31"/>
    <mergeCell ref="L30:L31"/>
    <mergeCell ref="M30:M31"/>
    <mergeCell ref="A32:A33"/>
    <mergeCell ref="B32:B33"/>
    <mergeCell ref="K32:K33"/>
    <mergeCell ref="L32:L33"/>
    <mergeCell ref="M32:M33"/>
    <mergeCell ref="L13:L14"/>
    <mergeCell ref="K13:K14"/>
    <mergeCell ref="M13:M14"/>
    <mergeCell ref="N13:N14"/>
    <mergeCell ref="N30:N31"/>
    <mergeCell ref="N28:N29"/>
    <mergeCell ref="N23:N24"/>
    <mergeCell ref="N19:N20"/>
    <mergeCell ref="N21:N22"/>
    <mergeCell ref="L15:L16"/>
    <mergeCell ref="M15:M16"/>
    <mergeCell ref="N15:N16"/>
    <mergeCell ref="N17:N18"/>
    <mergeCell ref="K25:K27"/>
    <mergeCell ref="L25:L27"/>
    <mergeCell ref="M25:M27"/>
  </mergeCells>
  <pageMargins left="1.1811023622047245" right="0.59055118110236227" top="0.78740157480314965" bottom="0.78740157480314965" header="0" footer="0"/>
  <pageSetup paperSize="9" scale="42" fitToHeight="3" orientation="landscape" r:id="rId1"/>
  <rowBreaks count="1" manualBreakCount="1">
    <brk id="22" max="1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Целевые индикаторы</vt:lpstr>
      <vt:lpstr>'Целевые индикаторы'!Заголовки_для_печати</vt:lpstr>
      <vt:lpstr>'Целевые индикаторы'!Область_печати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Сибиряков Данила Вениаминович</dc:creator>
  <cp:lastModifiedBy>Грицюк Марина Геннадьевна</cp:lastModifiedBy>
  <cp:lastPrinted>2025-11-12T08:30:55Z</cp:lastPrinted>
  <dcterms:created xsi:type="dcterms:W3CDTF">2015-08-06T08:38:08Z</dcterms:created>
  <dcterms:modified xsi:type="dcterms:W3CDTF">2025-12-12T09:39:35Z</dcterms:modified>
</cp:coreProperties>
</file>